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enne_projektmappe" defaultThemeVersion="153222"/>
  <mc:AlternateContent xmlns:mc="http://schemas.openxmlformats.org/markup-compatibility/2006">
    <mc:Choice Requires="x15">
      <x15ac:absPath xmlns:x15ac="http://schemas.microsoft.com/office/spreadsheetml/2010/11/ac" url="W:\Forlag\TOSHIBA\Dokumenter\Excel\Navngivne konstanter\"/>
    </mc:Choice>
  </mc:AlternateContent>
  <bookViews>
    <workbookView xWindow="0" yWindow="0" windowWidth="19200" windowHeight="7710"/>
  </bookViews>
  <sheets>
    <sheet name="Salg" sheetId="1" r:id="rId1"/>
  </sheets>
  <definedNames>
    <definedName name="Astronaut">Salg!$C$5:$E$5</definedName>
    <definedName name="Biler">Salg!$C$6:$E$6</definedName>
    <definedName name="Bjerge">Salg!$C$7:$E$7</definedName>
    <definedName name="Blomster">Salg!$C$8:$E$8</definedName>
    <definedName name="Bøger">Salg!$C$9:$E$9</definedName>
    <definedName name="Computer">Salg!$C$10:$E$10</definedName>
    <definedName name="F1_">Salg!$C$11:$E$11</definedName>
    <definedName name="Feb">Salg!$D$5:$D$13</definedName>
    <definedName name="Heste">Salg!$C$12:$E$12</definedName>
    <definedName name="Hund_og_kat">Salg!$C$13:$E$13</definedName>
    <definedName name="I_alt">Salg!$C$14:$E$14</definedName>
    <definedName name="Jan">Salg!$C$5:$C$13</definedName>
    <definedName name="Mar">Salg!$E$5:$E$13</definedName>
    <definedName name="Momsprocent">0.25</definedName>
    <definedName name="SamletSalg">Salg!$F$14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5" i="1"/>
  <c r="H6" i="1"/>
  <c r="H7" i="1"/>
  <c r="H8" i="1"/>
  <c r="H9" i="1"/>
  <c r="H10" i="1"/>
  <c r="H11" i="1"/>
  <c r="H12" i="1"/>
  <c r="H13" i="1"/>
  <c r="H14" i="1"/>
  <c r="H5" i="1"/>
  <c r="F14" i="1" l="1"/>
  <c r="E14" i="1"/>
  <c r="D14" i="1"/>
  <c r="F6" i="1"/>
  <c r="F7" i="1"/>
  <c r="F8" i="1"/>
  <c r="F9" i="1"/>
  <c r="F10" i="1"/>
  <c r="F11" i="1"/>
  <c r="F12" i="1"/>
  <c r="F13" i="1"/>
  <c r="F5" i="1"/>
  <c r="C14" i="1" l="1"/>
</calcChain>
</file>

<file path=xl/sharedStrings.xml><?xml version="1.0" encoding="utf-8"?>
<sst xmlns="http://schemas.openxmlformats.org/spreadsheetml/2006/main" count="18" uniqueCount="17">
  <si>
    <t>Ringe T-shirts</t>
  </si>
  <si>
    <t>Astronaut</t>
  </si>
  <si>
    <t>Biler</t>
  </si>
  <si>
    <t>Bjerge</t>
  </si>
  <si>
    <t>Bøger</t>
  </si>
  <si>
    <t>Computer</t>
  </si>
  <si>
    <t>F1</t>
  </si>
  <si>
    <t>Heste</t>
  </si>
  <si>
    <t>Blomster</t>
  </si>
  <si>
    <t>Jan</t>
  </si>
  <si>
    <t>Feb</t>
  </si>
  <si>
    <t>Mar</t>
  </si>
  <si>
    <t>Hund og kat</t>
  </si>
  <si>
    <t>I alt</t>
  </si>
  <si>
    <t>Salg ekskl. moms</t>
  </si>
  <si>
    <t>Moms</t>
  </si>
  <si>
    <t>Salg inkl. moms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</si>
</sst>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rgb="FFF15A29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15A29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0" applyFont="1" applyFill="1" applyAlignment="1">
      <alignment vertical="center"/>
    </xf>
    <xf numFmtId="0" fontId="3" fillId="0" borderId="0" xfId="0" applyFont="1"/>
    <xf numFmtId="164" fontId="0" fillId="0" borderId="0" xfId="1" applyNumberFormat="1" applyFont="1"/>
    <xf numFmtId="0" fontId="0" fillId="3" borderId="0" xfId="0" applyFill="1"/>
    <xf numFmtId="164" fontId="0" fillId="3" borderId="0" xfId="1" applyNumberFormat="1" applyFont="1" applyFill="1"/>
    <xf numFmtId="0" fontId="4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164" fontId="0" fillId="0" borderId="0" xfId="0" applyNumberFormat="1"/>
    <xf numFmtId="164" fontId="0" fillId="3" borderId="0" xfId="0" applyNumberFormat="1" applyFill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F15A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B2:I15"/>
  <sheetViews>
    <sheetView showGridLines="0" tabSelected="1" zoomScale="140" zoomScaleNormal="140" workbookViewId="0">
      <selection activeCell="K4" sqref="K4"/>
    </sheetView>
  </sheetViews>
  <sheetFormatPr defaultRowHeight="15" x14ac:dyDescent="0.25"/>
  <cols>
    <col min="1" max="1" width="2.85546875" customWidth="1"/>
    <col min="2" max="2" width="15.7109375" customWidth="1"/>
    <col min="3" max="6" width="10.7109375" customWidth="1"/>
    <col min="7" max="7" width="2.85546875" customWidth="1"/>
    <col min="8" max="8" width="12" customWidth="1"/>
    <col min="9" max="9" width="15.7109375" customWidth="1"/>
  </cols>
  <sheetData>
    <row r="2" spans="2:9" ht="23.25" x14ac:dyDescent="0.35">
      <c r="B2" s="2" t="s">
        <v>0</v>
      </c>
    </row>
    <row r="4" spans="2:9" x14ac:dyDescent="0.25">
      <c r="B4" s="1"/>
      <c r="C4" s="7" t="s">
        <v>9</v>
      </c>
      <c r="D4" s="7" t="s">
        <v>10</v>
      </c>
      <c r="E4" s="7" t="s">
        <v>11</v>
      </c>
      <c r="F4" s="7" t="s">
        <v>13</v>
      </c>
      <c r="H4" s="7" t="s">
        <v>15</v>
      </c>
      <c r="I4" s="7" t="s">
        <v>16</v>
      </c>
    </row>
    <row r="5" spans="2:9" x14ac:dyDescent="0.25">
      <c r="B5" t="s">
        <v>1</v>
      </c>
      <c r="C5" s="3">
        <v>2353</v>
      </c>
      <c r="D5" s="3">
        <v>4353</v>
      </c>
      <c r="E5" s="3">
        <v>1233</v>
      </c>
      <c r="F5" s="3">
        <f t="shared" ref="F5:F13" si="0">Jan+Feb+Mar</f>
        <v>7939</v>
      </c>
      <c r="H5" s="8">
        <f>F5*Momsprocent</f>
        <v>1984.75</v>
      </c>
      <c r="I5" s="8">
        <f>H5+F5</f>
        <v>9923.75</v>
      </c>
    </row>
    <row r="6" spans="2:9" x14ac:dyDescent="0.25">
      <c r="B6" s="4" t="s">
        <v>2</v>
      </c>
      <c r="C6" s="5">
        <v>4319</v>
      </c>
      <c r="D6" s="5">
        <v>642</v>
      </c>
      <c r="E6" s="5">
        <v>4919</v>
      </c>
      <c r="F6" s="5">
        <f t="shared" si="0"/>
        <v>9880</v>
      </c>
      <c r="H6" s="9">
        <f t="shared" ref="H6:H14" si="1">F6*Momsprocent</f>
        <v>2470</v>
      </c>
      <c r="I6" s="9">
        <f t="shared" ref="I6:I14" si="2">H6+F6</f>
        <v>12350</v>
      </c>
    </row>
    <row r="7" spans="2:9" x14ac:dyDescent="0.25">
      <c r="B7" t="s">
        <v>3</v>
      </c>
      <c r="C7" s="3">
        <v>950</v>
      </c>
      <c r="D7" s="3">
        <v>2973</v>
      </c>
      <c r="E7" s="3">
        <v>2818</v>
      </c>
      <c r="F7" s="3">
        <f t="shared" si="0"/>
        <v>6741</v>
      </c>
      <c r="H7" s="8">
        <f t="shared" si="1"/>
        <v>1685.25</v>
      </c>
      <c r="I7" s="8">
        <f t="shared" si="2"/>
        <v>8426.25</v>
      </c>
    </row>
    <row r="8" spans="2:9" x14ac:dyDescent="0.25">
      <c r="B8" s="4" t="s">
        <v>8</v>
      </c>
      <c r="C8" s="5">
        <v>5345</v>
      </c>
      <c r="D8" s="5">
        <v>1380</v>
      </c>
      <c r="E8" s="5">
        <v>3193</v>
      </c>
      <c r="F8" s="5">
        <f t="shared" si="0"/>
        <v>9918</v>
      </c>
      <c r="H8" s="9">
        <f t="shared" si="1"/>
        <v>2479.5</v>
      </c>
      <c r="I8" s="9">
        <f t="shared" si="2"/>
        <v>12397.5</v>
      </c>
    </row>
    <row r="9" spans="2:9" x14ac:dyDescent="0.25">
      <c r="B9" t="s">
        <v>4</v>
      </c>
      <c r="C9" s="3">
        <v>704</v>
      </c>
      <c r="D9" s="3">
        <v>2572</v>
      </c>
      <c r="E9" s="3">
        <v>3600</v>
      </c>
      <c r="F9" s="3">
        <f t="shared" si="0"/>
        <v>6876</v>
      </c>
      <c r="H9" s="8">
        <f t="shared" si="1"/>
        <v>1719</v>
      </c>
      <c r="I9" s="8">
        <f t="shared" si="2"/>
        <v>8595</v>
      </c>
    </row>
    <row r="10" spans="2:9" x14ac:dyDescent="0.25">
      <c r="B10" s="4" t="s">
        <v>5</v>
      </c>
      <c r="C10" s="5">
        <v>3571</v>
      </c>
      <c r="D10" s="5">
        <v>1954</v>
      </c>
      <c r="E10" s="5">
        <v>1040</v>
      </c>
      <c r="F10" s="5">
        <f t="shared" si="0"/>
        <v>6565</v>
      </c>
      <c r="H10" s="9">
        <f t="shared" si="1"/>
        <v>1641.25</v>
      </c>
      <c r="I10" s="9">
        <f t="shared" si="2"/>
        <v>8206.25</v>
      </c>
    </row>
    <row r="11" spans="2:9" x14ac:dyDescent="0.25">
      <c r="B11" t="s">
        <v>6</v>
      </c>
      <c r="C11" s="3">
        <v>1881</v>
      </c>
      <c r="D11" s="3">
        <v>579</v>
      </c>
      <c r="E11" s="3">
        <v>1706</v>
      </c>
      <c r="F11" s="3">
        <f t="shared" si="0"/>
        <v>4166</v>
      </c>
      <c r="H11" s="8">
        <f t="shared" si="1"/>
        <v>1041.5</v>
      </c>
      <c r="I11" s="8">
        <f t="shared" si="2"/>
        <v>5207.5</v>
      </c>
    </row>
    <row r="12" spans="2:9" x14ac:dyDescent="0.25">
      <c r="B12" s="4" t="s">
        <v>7</v>
      </c>
      <c r="C12" s="5">
        <v>1734</v>
      </c>
      <c r="D12" s="5">
        <v>2332</v>
      </c>
      <c r="E12" s="5">
        <v>5102</v>
      </c>
      <c r="F12" s="5">
        <f t="shared" si="0"/>
        <v>9168</v>
      </c>
      <c r="H12" s="9">
        <f t="shared" si="1"/>
        <v>2292</v>
      </c>
      <c r="I12" s="9">
        <f t="shared" si="2"/>
        <v>11460</v>
      </c>
    </row>
    <row r="13" spans="2:9" x14ac:dyDescent="0.25">
      <c r="B13" t="s">
        <v>12</v>
      </c>
      <c r="C13" s="3">
        <v>3212</v>
      </c>
      <c r="D13" s="3">
        <v>2318</v>
      </c>
      <c r="E13" s="3">
        <v>3156</v>
      </c>
      <c r="F13" s="3">
        <f t="shared" si="0"/>
        <v>8686</v>
      </c>
      <c r="H13" s="8">
        <f t="shared" si="1"/>
        <v>2171.5</v>
      </c>
      <c r="I13" s="8">
        <f t="shared" si="2"/>
        <v>10857.5</v>
      </c>
    </row>
    <row r="14" spans="2:9" x14ac:dyDescent="0.25">
      <c r="B14" s="4" t="s">
        <v>13</v>
      </c>
      <c r="C14" s="5">
        <f>SUM(Jan)</f>
        <v>24069</v>
      </c>
      <c r="D14" s="5">
        <f>SUM(Feb)</f>
        <v>19103</v>
      </c>
      <c r="E14" s="5">
        <f>SUM(Mar)</f>
        <v>26767</v>
      </c>
      <c r="F14" s="5">
        <f>SUM(Jan,Feb,Mar)</f>
        <v>69939</v>
      </c>
      <c r="H14" s="9">
        <f t="shared" si="1"/>
        <v>17484.75</v>
      </c>
      <c r="I14" s="9">
        <f t="shared" si="2"/>
        <v>87423.75</v>
      </c>
    </row>
    <row r="15" spans="2:9" x14ac:dyDescent="0.25">
      <c r="B15" s="6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14</vt:i4>
      </vt:variant>
    </vt:vector>
  </HeadingPairs>
  <TitlesOfParts>
    <vt:vector size="15" baseType="lpstr">
      <vt:lpstr>Salg</vt:lpstr>
      <vt:lpstr>Astronaut</vt:lpstr>
      <vt:lpstr>Biler</vt:lpstr>
      <vt:lpstr>Bjerge</vt:lpstr>
      <vt:lpstr>Blomster</vt:lpstr>
      <vt:lpstr>Bøger</vt:lpstr>
      <vt:lpstr>Computer</vt:lpstr>
      <vt:lpstr>F1_</vt:lpstr>
      <vt:lpstr>Feb</vt:lpstr>
      <vt:lpstr>Heste</vt:lpstr>
      <vt:lpstr>Hund_og_kat</vt:lpstr>
      <vt:lpstr>I_alt</vt:lpstr>
      <vt:lpstr>Jan</vt:lpstr>
      <vt:lpstr>Mar</vt:lpstr>
      <vt:lpstr>SamletSalg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2014-06-18T20:45:01Z</dcterms:created>
  <dcterms:modified xsi:type="dcterms:W3CDTF">2014-06-26T16:22:04Z</dcterms:modified>
</cp:coreProperties>
</file>